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кофеин Акрос Фуджи Хем\"/>
    </mc:Choice>
  </mc:AlternateContent>
  <xr:revisionPtr revIDLastSave="0" documentId="13_ncr:1_{0F160AFB-056B-4D6A-96E4-ED4DD69A6404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9" i="1"/>
  <c r="I10" i="1"/>
  <c r="I11" i="1"/>
  <c r="I12" i="1"/>
  <c r="I13" i="1"/>
  <c r="I14" i="1"/>
  <c r="I15" i="1"/>
  <c r="I16" i="1"/>
  <c r="I17" i="1"/>
  <c r="I18" i="1"/>
  <c r="I19" i="1"/>
  <c r="I8" i="1"/>
  <c r="I48" i="1" l="1"/>
</calcChain>
</file>

<file path=xl/sharedStrings.xml><?xml version="1.0" encoding="utf-8"?>
<sst xmlns="http://schemas.openxmlformats.org/spreadsheetml/2006/main" count="215" uniqueCount="61">
  <si>
    <t>N лота</t>
  </si>
  <si>
    <t>Наименование товара</t>
  </si>
  <si>
    <t>Единица измерения</t>
  </si>
  <si>
    <t>Кол-во, объем</t>
  </si>
  <si>
    <t>Место поставки товаров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</si>
  <si>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</si>
  <si>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</si>
  <si>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</si>
  <si>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</si>
  <si>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</si>
  <si>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</si>
  <si>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И.о.директора _____________Аймагамбетова А.С.</t>
  </si>
  <si>
    <t>сроки и условия поставки</t>
  </si>
  <si>
    <t>Цена, выделенная, тенге за ед</t>
  </si>
  <si>
    <t xml:space="preserve">Срок поставки товаров </t>
  </si>
  <si>
    <t>по заявке Заказчика, в течении 3 (трех) календарных  дней</t>
  </si>
  <si>
    <t>штука</t>
  </si>
  <si>
    <t>упаковка</t>
  </si>
  <si>
    <t>флакон</t>
  </si>
  <si>
    <t>ИТОГО ВСЕГО СУММА:</t>
  </si>
  <si>
    <t>Перечень лотов</t>
  </si>
  <si>
    <t>CHOLESTEROL LR - Холестерин LR</t>
  </si>
  <si>
    <t xml:space="preserve">Koфeин цитрaт </t>
  </si>
  <si>
    <t xml:space="preserve">Галогеновая лампа для Автоматического биохимического анализатора Chem 400  № РК МИ (in vitro)-0№025015производства GESAN PRODUCTION Srl., ИТАЛИЯ	</t>
  </si>
  <si>
    <t xml:space="preserve">reaction cuvette for Chem 400 1 segment 20 cells. min order 6 segment or multiple of 6 для Автоматического биохимического анализатора Chem 400  № РК МИ (in vitro)-0№025015производства GESAN PRODUCTION Srl., ИТАЛИЯ	</t>
  </si>
  <si>
    <t xml:space="preserve">ALBUMIN LR - АЛЬБУМИН LR, для Автоматического биохимического анализатора Chem 400  № РК МИ (in vitro)-0№025015производства GESAN PRODUCTION Srl., ИТАЛИЯ	</t>
  </si>
  <si>
    <t xml:space="preserve">ALKALINE PHOSPHATASE LR - ЩЕЛОЧНАЯ ФОСФАТАЗА LR,для Автоматического биохимического анализатора Chem 400  № РК МИ (in vitro)-0№025015производства GESAN PRODUCTION Srl., ИТАЛИЯ	 </t>
  </si>
  <si>
    <t xml:space="preserve">ALT­ GPT - АЛТ- LR,для Автоматического биохимического анализатора Chem 400  № РК МИ (in vitro)-0№025015производства GESAN PRODUCTION Srl., ИТАЛИЯ	</t>
  </si>
  <si>
    <t xml:space="preserve">AMYLASE LR - АМИЛАЗА LR, для Автоматического биохимического анализатора Chem 400  № РК МИ (in vitro)-0№025015производства GESAN PRODUCTION Srl., ИТАЛИЯ	</t>
  </si>
  <si>
    <t xml:space="preserve">ASO/CRP/RF HIGH CONTROL - высокий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</si>
  <si>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ASO/CRP/RF NORMAL CONTROL - нормальный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</si>
  <si>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AST-GOT LR, для Автоматического биохимического анализатора Chem 400  № РК МИ (in vitro)-0№025015производства GESAN PRODUCTION Srl., ИТАЛИЯ	</t>
  </si>
  <si>
    <t xml:space="preserve">CRP - С-реактивный белок, для Автоматического биохимического анализатора Chem 400  № РК МИ (in vitro)-0№025015производства GESAN PRODUCTION Srl., ИТАЛИЯ	</t>
  </si>
  <si>
    <t xml:space="preserve">DIRECT BILIRUBIN LR - Прямой билирубин LR, для Автоматического биохимического анализатора Chem 400  № РК МИ (in vitro)-0№025015производства GESAN PRODUCTION Srl., ИТАЛИЯ	</t>
  </si>
  <si>
    <t xml:space="preserve">GAMMA GT LR - Гаммаглутаминтрансфераза LR, для Автоматического биохимического анализатора Chem 400  № РК МИ (in vitro)-0№025015производства GESAN PRODUCTION Srl., ИТАЛИЯ	</t>
  </si>
  <si>
    <t xml:space="preserve">GLUCOSE LR - Глюкоза LR, для Автоматического биохимического анализатора Chem 400  № РК МИ (in vitro)-0№025015производства GESAN PRODUCTION Srl., ИТАЛИЯ	</t>
  </si>
  <si>
    <t xml:space="preserve">LDH LR - Лактатдегидрогеназа LR, для Автоматического биохимического анализатора Chem 400  № РК МИ (in vitro)-0№025015производства GESAN PRODUCTION Srl., ИТАЛИЯ	</t>
  </si>
  <si>
    <t xml:space="preserve">SERACAL - калибратор сыворотки, для Автоматического биохимического анализатора Chem 400  № РК МИ (in vitro)-0№025015производства GESAN PRODUCTION Srl., ИТАЛИЯ	</t>
  </si>
  <si>
    <t xml:space="preserve">SERACONTROL N - контроль сыворотки Н, для Автоматического биохимического анализатора Chem 400  № РК МИ (in vitro)-0№025015производства GESAN PRODUCTION Srl., ИТАЛИЯ	</t>
  </si>
  <si>
    <t xml:space="preserve">SERACONTROL P - контроль сыворотки П, для Автоматического биохимического анализатора Chem 400  № РК МИ (in vitro)-0№025015производства GESAN PRODUCTION Srl., ИТАЛИЯ	</t>
  </si>
  <si>
    <t xml:space="preserve">TOTAL BILIRUBIN LR - общий билирубин LR, для Автоматического биохимического анализатора Chem 400  № РК МИ (in vitro)-0№025015производства GESAN PRODUCTION Srl., ИТАЛИЯ	</t>
  </si>
  <si>
    <t xml:space="preserve">TOTAL PROTEIN LR - общий белок, для Автоматического биохимического анализатора Chem 400  № РК МИ (in vitro)-0№025015производства GESAN PRODUCTION Srl., ИТАЛИЯ	 </t>
  </si>
  <si>
    <t xml:space="preserve">UREA UV LR - Мочевина УФ LR, для Автоматического биохимического анализатора Chem 400  № РК МИ (in vitro)-0№025015производства GESAN PRODUCTION Srl., ИТАЛИЯ	</t>
  </si>
  <si>
    <t xml:space="preserve">ALKALINE DETERGENT, для Автоматического биохимического анализатора Chem 400  № РК МИ (in vitro)-0№025015производства GESAN PRODUCTION Srl., ИТАЛИЯ	</t>
  </si>
  <si>
    <t xml:space="preserve">ANTIBACTERICAL DETERGENT - очищающее антибактериальное средство, для Автоматического биохимического анализатора Chem 400  № РК МИ (in vitro)-0№025015производства GESAN PRODUCTION Srl., ИТАЛИЯ	</t>
  </si>
  <si>
    <t xml:space="preserve">ANTIBACTERICAL PHOSPHOR FREE DETERGENT - очищающее антибактериальное средство без фосфора, для Автоматического биохимического анализатора Chem 400  № РК МИ (in vitro)-0№025015производства GESAN PRODUCTION Srl., ИТАЛИЯ	</t>
  </si>
  <si>
    <t xml:space="preserve">NEW  CRP CALIBRATOR LYO, для Автоматического биохимического анализатора Chem 400  № РК МИ (in vitro)-0№025015производства GESAN PRODUCTION Srl., ИТАЛИЯ	</t>
  </si>
  <si>
    <t xml:space="preserve">SAMPLES CUP 3 ML, для Автоматического биохимического анализатора Chem 400  № РК МИ (in vitro)-0№025015производства GESAN PRODUCTION Srl., ИТАЛИЯ	</t>
  </si>
  <si>
    <t xml:space="preserve">CREATININE ENZYMATIC - Креатинин (Энзиматический), для Автоматического биохимического анализатора Chem 400  № РК МИ (in vitro)-0№025015производства GESAN PRODUCTION Srl., ИТАЛИЯ	</t>
  </si>
  <si>
    <t>Амиак в цельной крови для Анализатора биохимический автоматический FUJI DRI-CHEM РК-МТ-5№019564 производства FUJIFILM Corporation, Япония</t>
  </si>
  <si>
    <t>Контроль NH3 для Анализатора биохимический автоматический FUJI DRI-CHEM РК-МТ-5№019564 производства FUJIFILM Corporation, Япония</t>
  </si>
  <si>
    <t>Наконечники для Анализатора биохимический автоматический FUJI DRI-CHEM РК-МТ-5№019564 производства FUJIFILM Corporation, Япония</t>
  </si>
  <si>
    <t>Пробирки 0,5 мл. для Анализатора биохимический автоматический FUJI DRI-CHEM РК-МТ-5№019564 производства FUJIFILM Corporation, Япония</t>
  </si>
  <si>
    <t>Гелевая карта Акросс для определения
группы крови АВО прямым и перекрестным методом и резус-фактора
DVI-/DVI+ (50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</si>
  <si>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Акросс для проведения
прямой и непрямой пробы Кумбса (100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</si>
  <si>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Стандартные эритроциты Across для скрининга антител (4) (4x10 мл)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</si>
  <si>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Across для определения группы крови АВО/D у  новорожденных для Системы автоматизированной Across System для иммуногематологических исследований РК-МТ-5№017022 производства Dia Pro Tibbi Urunler San. Ve Tic. A.S., Турция</t>
  </si>
  <si>
    <t>Раствор низкой ионной силы Across (1x500 мл) для Системы автоматизированной Across System для иммуногематологических исследований РК-МТ-5№017022 производства Dia Pro Tibbi Urunler San. Ve Tic. A.S., Турция</t>
  </si>
  <si>
    <t>Микропланшет для приготовления суспензии 96 лунок для анализатора OctoHawk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</si>
  <si>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Одноразовые наконечники для автоматической системы Octo 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</si>
  <si>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Стандартные эритроциты Акросс А1/В для определения группы крови АВО
перекрестным методом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</si>
</sst>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_₸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6D0814A9-1F0D-4624-938F-EA75E24A58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33" zoomScale="70" zoomScaleNormal="70" workbookViewId="0">
      <selection activeCell="G45" sqref="A6:I48"/>
    </sheetView>
  </sheetViews>
  <sheetFormatPr defaultRowHeight="15" x14ac:dyDescent="0.25"/>
  <cols>
    <col min="1" max="1" width="9.140625" customWidth="1"/>
    <col min="2" max="2" width="107.140625" customWidth="1"/>
    <col min="3" max="3" width="14.85546875" style="1" customWidth="1"/>
    <col min="4" max="4" width="12.7109375" customWidth="1"/>
    <col min="5" max="5" width="29.140625" customWidth="1"/>
    <col min="6" max="6" width="57.5703125" customWidth="1"/>
    <col min="7" max="7" width="58.7109375" customWidth="1"/>
    <col min="8" max="9" width="17.42578125" style="9" customWidth="1"/>
    <col min="10" max="10" width="21.140625" customWidth="1"/>
  </cols>
  <sheetData>
    <row r="1" spans="1:10" ht="18.75" customHeight="1" x14ac:dyDescent="0.25">
      <c r="A1" s="2"/>
      <c r="B1" s="2"/>
      <c r="H1" s="6"/>
      <c r="I1" s="6" t="s">
        <v>7</v>
      </c>
    </row>
    <row r="2" spans="1:10" ht="22.5" customHeight="1" x14ac:dyDescent="0.25">
      <c r="A2" s="2"/>
      <c r="B2" s="2"/>
      <c r="C2" s="3"/>
      <c r="D2" s="2"/>
      <c r="E2" s="2"/>
      <c r="F2" s="2"/>
      <c r="G2" s="2"/>
      <c r="H2" s="7" t="s">
        <v>8</v>
      </c>
      <c r="I2" s="7"/>
    </row>
    <row r="3" spans="1:10" ht="15.75" x14ac:dyDescent="0.25">
      <c r="A3" s="2"/>
      <c r="B3" s="2"/>
      <c r="C3" s="3"/>
      <c r="D3" s="2"/>
      <c r="E3" s="2"/>
      <c r="F3" s="2"/>
      <c r="G3" s="2"/>
      <c r="H3" s="6"/>
      <c r="I3" s="6"/>
      <c r="J3" s="2"/>
    </row>
    <row r="4" spans="1:10" ht="37.9" customHeight="1" x14ac:dyDescent="0.25">
      <c r="A4" s="4" t="s">
        <v>20</v>
      </c>
      <c r="B4" s="4"/>
      <c r="C4" s="4"/>
      <c r="D4" s="4"/>
      <c r="E4" s="4"/>
      <c r="F4" s="4"/>
      <c r="G4" s="4"/>
      <c r="H4" s="4"/>
      <c r="I4" s="4"/>
      <c r="J4" s="1"/>
    </row>
    <row r="5" spans="1:10" ht="30" customHeight="1" x14ac:dyDescent="0.25">
      <c r="A5" s="1"/>
      <c r="G5" s="1"/>
      <c r="H5" s="8"/>
      <c r="I5" s="8"/>
      <c r="J5" s="1"/>
    </row>
    <row r="6" spans="1:10" ht="14.45" customHeight="1" x14ac:dyDescent="0.25">
      <c r="A6" s="10" t="s">
        <v>0</v>
      </c>
      <c r="B6" s="10" t="s">
        <v>1</v>
      </c>
      <c r="C6" s="10" t="s">
        <v>2</v>
      </c>
      <c r="D6" s="10" t="s">
        <v>3</v>
      </c>
      <c r="E6" s="11" t="s">
        <v>12</v>
      </c>
      <c r="F6" s="11"/>
      <c r="G6" s="11"/>
      <c r="H6" s="12" t="s">
        <v>13</v>
      </c>
      <c r="I6" s="12" t="s">
        <v>5</v>
      </c>
      <c r="J6" s="1"/>
    </row>
    <row r="7" spans="1:10" ht="21" x14ac:dyDescent="0.25">
      <c r="A7" s="10"/>
      <c r="B7" s="10"/>
      <c r="C7" s="10"/>
      <c r="D7" s="10"/>
      <c r="E7" s="13" t="s">
        <v>6</v>
      </c>
      <c r="F7" s="13" t="s">
        <v>14</v>
      </c>
      <c r="G7" s="13" t="s">
        <v>4</v>
      </c>
      <c r="H7" s="12"/>
      <c r="I7" s="12"/>
      <c r="J7" s="1"/>
    </row>
    <row r="8" spans="1:10" ht="66.75" customHeight="1" x14ac:dyDescent="0.25">
      <c r="A8" s="14">
        <v>1</v>
      </c>
      <c r="B8" s="15" t="s">
        <v>53</v>
      </c>
      <c r="C8" s="16" t="s">
        <v>17</v>
      </c>
      <c r="D8" s="17">
        <v>40</v>
      </c>
      <c r="E8" s="14" t="s">
        <v>9</v>
      </c>
      <c r="F8" s="14" t="s">
        <v>15</v>
      </c>
      <c r="G8" s="14" t="s">
        <v>10</v>
      </c>
      <c r="H8" s="18">
        <v>87000</v>
      </c>
      <c r="I8" s="19">
        <f>D8*H8</f>
        <v>3480000</v>
      </c>
      <c r="J8" s="1"/>
    </row>
    <row r="9" spans="1:10" ht="57" customHeight="1" x14ac:dyDescent="0.25">
      <c r="A9" s="14">
        <v>2</v>
      </c>
      <c r="B9" s="15" t="s">
        <v>60</v>
      </c>
      <c r="C9" s="16" t="s">
        <v>17</v>
      </c>
      <c r="D9" s="17">
        <v>12</v>
      </c>
      <c r="E9" s="14" t="s">
        <v>9</v>
      </c>
      <c r="F9" s="14" t="s">
        <v>15</v>
      </c>
      <c r="G9" s="14" t="s">
        <v>10</v>
      </c>
      <c r="H9" s="18">
        <v>25000</v>
      </c>
      <c r="I9" s="19">
        <f t="shared" ref="I9:I47" si="0">D9*H9</f>
        <v>300000</v>
      </c>
    </row>
    <row r="10" spans="1:10" ht="33.75" x14ac:dyDescent="0.25">
      <c r="A10" s="14">
        <v>3</v>
      </c>
      <c r="B10" s="15" t="s">
        <v>54</v>
      </c>
      <c r="C10" s="16" t="s">
        <v>17</v>
      </c>
      <c r="D10" s="17">
        <v>50</v>
      </c>
      <c r="E10" s="14" t="s">
        <v>9</v>
      </c>
      <c r="F10" s="14" t="s">
        <v>15</v>
      </c>
      <c r="G10" s="14" t="s">
        <v>10</v>
      </c>
      <c r="H10" s="18">
        <v>125000</v>
      </c>
      <c r="I10" s="19">
        <f t="shared" si="0"/>
        <v>6250000</v>
      </c>
    </row>
    <row r="11" spans="1:10" ht="22.5" x14ac:dyDescent="0.25">
      <c r="A11" s="14">
        <v>4</v>
      </c>
      <c r="B11" s="15" t="s">
        <v>55</v>
      </c>
      <c r="C11" s="16" t="s">
        <v>17</v>
      </c>
      <c r="D11" s="17">
        <v>12</v>
      </c>
      <c r="E11" s="14" t="s">
        <v>9</v>
      </c>
      <c r="F11" s="14" t="s">
        <v>15</v>
      </c>
      <c r="G11" s="14" t="s">
        <v>10</v>
      </c>
      <c r="H11" s="18">
        <v>48000</v>
      </c>
      <c r="I11" s="19">
        <f t="shared" si="0"/>
        <v>576000</v>
      </c>
    </row>
    <row r="12" spans="1:10" ht="22.5" x14ac:dyDescent="0.25">
      <c r="A12" s="14">
        <v>5</v>
      </c>
      <c r="B12" s="15" t="s">
        <v>56</v>
      </c>
      <c r="C12" s="16" t="s">
        <v>17</v>
      </c>
      <c r="D12" s="17">
        <v>20</v>
      </c>
      <c r="E12" s="14" t="s">
        <v>9</v>
      </c>
      <c r="F12" s="14" t="s">
        <v>15</v>
      </c>
      <c r="G12" s="14" t="s">
        <v>10</v>
      </c>
      <c r="H12" s="18">
        <v>149900</v>
      </c>
      <c r="I12" s="19">
        <f t="shared" si="0"/>
        <v>2998000</v>
      </c>
    </row>
    <row r="13" spans="1:10" ht="22.5" x14ac:dyDescent="0.25">
      <c r="A13" s="14">
        <v>6</v>
      </c>
      <c r="B13" s="15" t="s">
        <v>57</v>
      </c>
      <c r="C13" s="16" t="s">
        <v>16</v>
      </c>
      <c r="D13" s="17">
        <v>10</v>
      </c>
      <c r="E13" s="14" t="s">
        <v>9</v>
      </c>
      <c r="F13" s="14" t="s">
        <v>15</v>
      </c>
      <c r="G13" s="14" t="s">
        <v>10</v>
      </c>
      <c r="H13" s="18">
        <v>89900</v>
      </c>
      <c r="I13" s="19">
        <f t="shared" si="0"/>
        <v>899000</v>
      </c>
    </row>
    <row r="14" spans="1:10" ht="22.5" x14ac:dyDescent="0.25">
      <c r="A14" s="14">
        <v>7</v>
      </c>
      <c r="B14" s="15" t="s">
        <v>58</v>
      </c>
      <c r="C14" s="16" t="s">
        <v>17</v>
      </c>
      <c r="D14" s="17">
        <v>2</v>
      </c>
      <c r="E14" s="14" t="s">
        <v>9</v>
      </c>
      <c r="F14" s="14" t="s">
        <v>15</v>
      </c>
      <c r="G14" s="14" t="s">
        <v>10</v>
      </c>
      <c r="H14" s="18">
        <v>119000</v>
      </c>
      <c r="I14" s="19">
        <f t="shared" si="0"/>
        <v>238000</v>
      </c>
    </row>
    <row r="15" spans="1:10" ht="22.5" x14ac:dyDescent="0.25">
      <c r="A15" s="14">
        <v>8</v>
      </c>
      <c r="B15" s="15" t="s">
        <v>59</v>
      </c>
      <c r="C15" s="16" t="s">
        <v>17</v>
      </c>
      <c r="D15" s="17">
        <v>50</v>
      </c>
      <c r="E15" s="14" t="s">
        <v>9</v>
      </c>
      <c r="F15" s="14" t="s">
        <v>15</v>
      </c>
      <c r="G15" s="14" t="s">
        <v>10</v>
      </c>
      <c r="H15" s="18">
        <v>25000</v>
      </c>
      <c r="I15" s="19">
        <f t="shared" si="0"/>
        <v>1250000</v>
      </c>
    </row>
    <row r="16" spans="1:10" ht="22.5" x14ac:dyDescent="0.25">
      <c r="A16" s="14">
        <v>9</v>
      </c>
      <c r="B16" s="15" t="s">
        <v>49</v>
      </c>
      <c r="C16" s="16" t="s">
        <v>17</v>
      </c>
      <c r="D16" s="17">
        <v>10</v>
      </c>
      <c r="E16" s="14" t="s">
        <v>9</v>
      </c>
      <c r="F16" s="14" t="s">
        <v>15</v>
      </c>
      <c r="G16" s="14" t="s">
        <v>10</v>
      </c>
      <c r="H16" s="18">
        <v>37000</v>
      </c>
      <c r="I16" s="19">
        <f t="shared" si="0"/>
        <v>370000</v>
      </c>
    </row>
    <row r="17" spans="1:9" x14ac:dyDescent="0.25">
      <c r="A17" s="14">
        <v>10</v>
      </c>
      <c r="B17" s="15" t="s">
        <v>50</v>
      </c>
      <c r="C17" s="16" t="s">
        <v>17</v>
      </c>
      <c r="D17" s="17">
        <v>1</v>
      </c>
      <c r="E17" s="14" t="s">
        <v>9</v>
      </c>
      <c r="F17" s="14" t="s">
        <v>15</v>
      </c>
      <c r="G17" s="14" t="s">
        <v>10</v>
      </c>
      <c r="H17" s="18">
        <v>25000</v>
      </c>
      <c r="I17" s="19">
        <f t="shared" si="0"/>
        <v>25000</v>
      </c>
    </row>
    <row r="18" spans="1:9" x14ac:dyDescent="0.25">
      <c r="A18" s="14">
        <v>11</v>
      </c>
      <c r="B18" s="15" t="s">
        <v>51</v>
      </c>
      <c r="C18" s="16" t="s">
        <v>17</v>
      </c>
      <c r="D18" s="17">
        <v>1</v>
      </c>
      <c r="E18" s="14" t="s">
        <v>9</v>
      </c>
      <c r="F18" s="14" t="s">
        <v>15</v>
      </c>
      <c r="G18" s="14" t="s">
        <v>10</v>
      </c>
      <c r="H18" s="18">
        <v>75000</v>
      </c>
      <c r="I18" s="19">
        <f t="shared" si="0"/>
        <v>75000</v>
      </c>
    </row>
    <row r="19" spans="1:9" ht="22.5" x14ac:dyDescent="0.25">
      <c r="A19" s="14">
        <v>12</v>
      </c>
      <c r="B19" s="15" t="s">
        <v>52</v>
      </c>
      <c r="C19" s="16" t="s">
        <v>17</v>
      </c>
      <c r="D19" s="17">
        <v>1</v>
      </c>
      <c r="E19" s="14" t="s">
        <v>9</v>
      </c>
      <c r="F19" s="14" t="s">
        <v>15</v>
      </c>
      <c r="G19" s="14" t="s">
        <v>10</v>
      </c>
      <c r="H19" s="18">
        <v>135000</v>
      </c>
      <c r="I19" s="19">
        <f t="shared" si="0"/>
        <v>135000</v>
      </c>
    </row>
    <row r="20" spans="1:9" x14ac:dyDescent="0.25">
      <c r="A20" s="14">
        <v>13</v>
      </c>
      <c r="B20" s="15" t="s">
        <v>22</v>
      </c>
      <c r="C20" s="17" t="s">
        <v>18</v>
      </c>
      <c r="D20" s="17">
        <v>2000</v>
      </c>
      <c r="E20" s="14" t="s">
        <v>9</v>
      </c>
      <c r="F20" s="14" t="s">
        <v>15</v>
      </c>
      <c r="G20" s="14" t="s">
        <v>10</v>
      </c>
      <c r="H20" s="18">
        <v>2950</v>
      </c>
      <c r="I20" s="19">
        <f t="shared" si="0"/>
        <v>5900000</v>
      </c>
    </row>
    <row r="21" spans="1:9" ht="22.5" x14ac:dyDescent="0.25">
      <c r="A21" s="14">
        <v>14</v>
      </c>
      <c r="B21" s="14" t="s">
        <v>23</v>
      </c>
      <c r="C21" s="16" t="s">
        <v>16</v>
      </c>
      <c r="D21" s="20">
        <v>1</v>
      </c>
      <c r="E21" s="14" t="s">
        <v>9</v>
      </c>
      <c r="F21" s="14" t="s">
        <v>15</v>
      </c>
      <c r="G21" s="14" t="s">
        <v>10</v>
      </c>
      <c r="H21" s="21">
        <v>302400</v>
      </c>
      <c r="I21" s="19">
        <f t="shared" si="0"/>
        <v>302400</v>
      </c>
    </row>
    <row r="22" spans="1:9" ht="22.5" x14ac:dyDescent="0.25">
      <c r="A22" s="14">
        <v>15</v>
      </c>
      <c r="B22" s="14" t="s">
        <v>24</v>
      </c>
      <c r="C22" s="16" t="s">
        <v>17</v>
      </c>
      <c r="D22" s="20">
        <v>6</v>
      </c>
      <c r="E22" s="14" t="s">
        <v>9</v>
      </c>
      <c r="F22" s="14" t="s">
        <v>15</v>
      </c>
      <c r="G22" s="14" t="s">
        <v>10</v>
      </c>
      <c r="H22" s="21">
        <v>67200</v>
      </c>
      <c r="I22" s="19">
        <f t="shared" si="0"/>
        <v>403200</v>
      </c>
    </row>
    <row r="23" spans="1:9" ht="22.5" x14ac:dyDescent="0.25">
      <c r="A23" s="14">
        <v>16</v>
      </c>
      <c r="B23" s="14" t="s">
        <v>25</v>
      </c>
      <c r="C23" s="16" t="s">
        <v>17</v>
      </c>
      <c r="D23" s="20">
        <v>12</v>
      </c>
      <c r="E23" s="14" t="s">
        <v>9</v>
      </c>
      <c r="F23" s="14" t="s">
        <v>15</v>
      </c>
      <c r="G23" s="14" t="s">
        <v>10</v>
      </c>
      <c r="H23" s="21">
        <v>30752</v>
      </c>
      <c r="I23" s="19">
        <f t="shared" si="0"/>
        <v>369024</v>
      </c>
    </row>
    <row r="24" spans="1:9" ht="22.5" x14ac:dyDescent="0.25">
      <c r="A24" s="14">
        <v>17</v>
      </c>
      <c r="B24" s="14" t="s">
        <v>26</v>
      </c>
      <c r="C24" s="16" t="s">
        <v>17</v>
      </c>
      <c r="D24" s="20">
        <v>7</v>
      </c>
      <c r="E24" s="14" t="s">
        <v>9</v>
      </c>
      <c r="F24" s="14" t="s">
        <v>15</v>
      </c>
      <c r="G24" s="14" t="s">
        <v>10</v>
      </c>
      <c r="H24" s="21">
        <v>51380</v>
      </c>
      <c r="I24" s="19">
        <f t="shared" si="0"/>
        <v>359660</v>
      </c>
    </row>
    <row r="25" spans="1:9" ht="22.5" x14ac:dyDescent="0.25">
      <c r="A25" s="14">
        <v>18</v>
      </c>
      <c r="B25" s="14" t="s">
        <v>27</v>
      </c>
      <c r="C25" s="16" t="s">
        <v>17</v>
      </c>
      <c r="D25" s="20">
        <v>13</v>
      </c>
      <c r="E25" s="14" t="s">
        <v>9</v>
      </c>
      <c r="F25" s="14" t="s">
        <v>15</v>
      </c>
      <c r="G25" s="14" t="s">
        <v>10</v>
      </c>
      <c r="H25" s="21">
        <v>48206</v>
      </c>
      <c r="I25" s="19">
        <f t="shared" si="0"/>
        <v>626678</v>
      </c>
    </row>
    <row r="26" spans="1:9" ht="22.5" x14ac:dyDescent="0.25">
      <c r="A26" s="14">
        <v>19</v>
      </c>
      <c r="B26" s="14" t="s">
        <v>28</v>
      </c>
      <c r="C26" s="16" t="s">
        <v>17</v>
      </c>
      <c r="D26" s="20">
        <v>8</v>
      </c>
      <c r="E26" s="14" t="s">
        <v>9</v>
      </c>
      <c r="F26" s="14" t="s">
        <v>15</v>
      </c>
      <c r="G26" s="14" t="s">
        <v>10</v>
      </c>
      <c r="H26" s="21">
        <v>196000</v>
      </c>
      <c r="I26" s="19">
        <f t="shared" si="0"/>
        <v>1568000</v>
      </c>
    </row>
    <row r="27" spans="1:9" ht="22.5" x14ac:dyDescent="0.25">
      <c r="A27" s="14">
        <v>20</v>
      </c>
      <c r="B27" s="14" t="s">
        <v>29</v>
      </c>
      <c r="C27" s="16" t="s">
        <v>17</v>
      </c>
      <c r="D27" s="20">
        <v>4</v>
      </c>
      <c r="E27" s="14" t="s">
        <v>9</v>
      </c>
      <c r="F27" s="14" t="s">
        <v>15</v>
      </c>
      <c r="G27" s="14" t="s">
        <v>10</v>
      </c>
      <c r="H27" s="21">
        <v>196000</v>
      </c>
      <c r="I27" s="19">
        <f t="shared" si="0"/>
        <v>784000</v>
      </c>
    </row>
    <row r="28" spans="1:9" ht="22.5" x14ac:dyDescent="0.25">
      <c r="A28" s="14">
        <v>21</v>
      </c>
      <c r="B28" s="14" t="s">
        <v>30</v>
      </c>
      <c r="C28" s="16" t="s">
        <v>17</v>
      </c>
      <c r="D28" s="20">
        <v>2</v>
      </c>
      <c r="E28" s="14" t="s">
        <v>9</v>
      </c>
      <c r="F28" s="14" t="s">
        <v>15</v>
      </c>
      <c r="G28" s="14" t="s">
        <v>10</v>
      </c>
      <c r="H28" s="21">
        <v>278000</v>
      </c>
      <c r="I28" s="19">
        <f t="shared" si="0"/>
        <v>556000</v>
      </c>
    </row>
    <row r="29" spans="1:9" ht="22.5" x14ac:dyDescent="0.25">
      <c r="A29" s="14">
        <v>22</v>
      </c>
      <c r="B29" s="14" t="s">
        <v>31</v>
      </c>
      <c r="C29" s="16" t="s">
        <v>17</v>
      </c>
      <c r="D29" s="20">
        <v>14</v>
      </c>
      <c r="E29" s="14" t="s">
        <v>9</v>
      </c>
      <c r="F29" s="14" t="s">
        <v>15</v>
      </c>
      <c r="G29" s="14" t="s">
        <v>10</v>
      </c>
      <c r="H29" s="21">
        <v>51132</v>
      </c>
      <c r="I29" s="19">
        <f t="shared" si="0"/>
        <v>715848</v>
      </c>
    </row>
    <row r="30" spans="1:9" x14ac:dyDescent="0.25">
      <c r="A30" s="14">
        <v>23</v>
      </c>
      <c r="B30" s="14" t="s">
        <v>21</v>
      </c>
      <c r="C30" s="16" t="s">
        <v>17</v>
      </c>
      <c r="D30" s="20">
        <v>3</v>
      </c>
      <c r="E30" s="14" t="s">
        <v>9</v>
      </c>
      <c r="F30" s="14" t="s">
        <v>15</v>
      </c>
      <c r="G30" s="14" t="s">
        <v>10</v>
      </c>
      <c r="H30" s="21">
        <v>70522</v>
      </c>
      <c r="I30" s="19">
        <f t="shared" si="0"/>
        <v>211566</v>
      </c>
    </row>
    <row r="31" spans="1:9" ht="22.5" x14ac:dyDescent="0.25">
      <c r="A31" s="14">
        <v>24</v>
      </c>
      <c r="B31" s="14" t="s">
        <v>32</v>
      </c>
      <c r="C31" s="16" t="s">
        <v>17</v>
      </c>
      <c r="D31" s="20">
        <v>13</v>
      </c>
      <c r="E31" s="14" t="s">
        <v>9</v>
      </c>
      <c r="F31" s="14" t="s">
        <v>15</v>
      </c>
      <c r="G31" s="14" t="s">
        <v>10</v>
      </c>
      <c r="H31" s="21">
        <v>306764</v>
      </c>
      <c r="I31" s="19">
        <f t="shared" si="0"/>
        <v>3987932</v>
      </c>
    </row>
    <row r="32" spans="1:9" ht="22.5" x14ac:dyDescent="0.25">
      <c r="A32" s="14">
        <v>25</v>
      </c>
      <c r="B32" s="14" t="s">
        <v>33</v>
      </c>
      <c r="C32" s="16" t="s">
        <v>17</v>
      </c>
      <c r="D32" s="20">
        <v>14</v>
      </c>
      <c r="E32" s="14" t="s">
        <v>9</v>
      </c>
      <c r="F32" s="14" t="s">
        <v>15</v>
      </c>
      <c r="G32" s="14" t="s">
        <v>10</v>
      </c>
      <c r="H32" s="21">
        <v>45386</v>
      </c>
      <c r="I32" s="19">
        <f t="shared" si="0"/>
        <v>635404</v>
      </c>
    </row>
    <row r="33" spans="1:9" ht="22.5" x14ac:dyDescent="0.25">
      <c r="A33" s="14">
        <v>26</v>
      </c>
      <c r="B33" s="14" t="s">
        <v>34</v>
      </c>
      <c r="C33" s="16" t="s">
        <v>17</v>
      </c>
      <c r="D33" s="20">
        <v>6</v>
      </c>
      <c r="E33" s="14" t="s">
        <v>9</v>
      </c>
      <c r="F33" s="14" t="s">
        <v>15</v>
      </c>
      <c r="G33" s="14" t="s">
        <v>10</v>
      </c>
      <c r="H33" s="21">
        <v>78140</v>
      </c>
      <c r="I33" s="19">
        <f t="shared" si="0"/>
        <v>468840</v>
      </c>
    </row>
    <row r="34" spans="1:9" ht="22.5" x14ac:dyDescent="0.25">
      <c r="A34" s="14">
        <v>27</v>
      </c>
      <c r="B34" s="14" t="s">
        <v>35</v>
      </c>
      <c r="C34" s="16" t="s">
        <v>17</v>
      </c>
      <c r="D34" s="20">
        <v>10</v>
      </c>
      <c r="E34" s="14" t="s">
        <v>9</v>
      </c>
      <c r="F34" s="14" t="s">
        <v>15</v>
      </c>
      <c r="G34" s="14" t="s">
        <v>10</v>
      </c>
      <c r="H34" s="21">
        <v>39918</v>
      </c>
      <c r="I34" s="19">
        <f t="shared" si="0"/>
        <v>399180</v>
      </c>
    </row>
    <row r="35" spans="1:9" ht="22.5" x14ac:dyDescent="0.25">
      <c r="A35" s="14">
        <v>28</v>
      </c>
      <c r="B35" s="14" t="s">
        <v>36</v>
      </c>
      <c r="C35" s="16" t="s">
        <v>17</v>
      </c>
      <c r="D35" s="20">
        <v>8</v>
      </c>
      <c r="E35" s="14" t="s">
        <v>9</v>
      </c>
      <c r="F35" s="14" t="s">
        <v>15</v>
      </c>
      <c r="G35" s="14" t="s">
        <v>10</v>
      </c>
      <c r="H35" s="21">
        <v>110718</v>
      </c>
      <c r="I35" s="19">
        <f t="shared" si="0"/>
        <v>885744</v>
      </c>
    </row>
    <row r="36" spans="1:9" ht="22.5" x14ac:dyDescent="0.25">
      <c r="A36" s="14">
        <v>29</v>
      </c>
      <c r="B36" s="14" t="s">
        <v>37</v>
      </c>
      <c r="C36" s="16" t="s">
        <v>17</v>
      </c>
      <c r="D36" s="20">
        <v>1</v>
      </c>
      <c r="E36" s="14" t="s">
        <v>9</v>
      </c>
      <c r="F36" s="14" t="s">
        <v>15</v>
      </c>
      <c r="G36" s="14" t="s">
        <v>10</v>
      </c>
      <c r="H36" s="21">
        <v>324000</v>
      </c>
      <c r="I36" s="19">
        <f t="shared" si="0"/>
        <v>324000</v>
      </c>
    </row>
    <row r="37" spans="1:9" ht="22.5" x14ac:dyDescent="0.25">
      <c r="A37" s="14">
        <v>30</v>
      </c>
      <c r="B37" s="14" t="s">
        <v>38</v>
      </c>
      <c r="C37" s="16" t="s">
        <v>17</v>
      </c>
      <c r="D37" s="20">
        <v>5</v>
      </c>
      <c r="E37" s="14" t="s">
        <v>9</v>
      </c>
      <c r="F37" s="14" t="s">
        <v>15</v>
      </c>
      <c r="G37" s="14" t="s">
        <v>10</v>
      </c>
      <c r="H37" s="21">
        <v>130466</v>
      </c>
      <c r="I37" s="19">
        <f t="shared" si="0"/>
        <v>652330</v>
      </c>
    </row>
    <row r="38" spans="1:9" ht="22.5" x14ac:dyDescent="0.25">
      <c r="A38" s="14">
        <v>31</v>
      </c>
      <c r="B38" s="14" t="s">
        <v>39</v>
      </c>
      <c r="C38" s="16" t="s">
        <v>17</v>
      </c>
      <c r="D38" s="20">
        <v>5</v>
      </c>
      <c r="E38" s="14" t="s">
        <v>9</v>
      </c>
      <c r="F38" s="14" t="s">
        <v>15</v>
      </c>
      <c r="G38" s="14" t="s">
        <v>10</v>
      </c>
      <c r="H38" s="21">
        <v>143510</v>
      </c>
      <c r="I38" s="19">
        <f t="shared" si="0"/>
        <v>717550</v>
      </c>
    </row>
    <row r="39" spans="1:9" ht="22.5" x14ac:dyDescent="0.25">
      <c r="A39" s="14">
        <v>32</v>
      </c>
      <c r="B39" s="14" t="s">
        <v>40</v>
      </c>
      <c r="C39" s="16" t="s">
        <v>17</v>
      </c>
      <c r="D39" s="20">
        <v>32</v>
      </c>
      <c r="E39" s="14" t="s">
        <v>9</v>
      </c>
      <c r="F39" s="14" t="s">
        <v>15</v>
      </c>
      <c r="G39" s="14" t="s">
        <v>10</v>
      </c>
      <c r="H39" s="21">
        <v>47076</v>
      </c>
      <c r="I39" s="19">
        <f t="shared" si="0"/>
        <v>1506432</v>
      </c>
    </row>
    <row r="40" spans="1:9" ht="22.5" x14ac:dyDescent="0.25">
      <c r="A40" s="14">
        <v>33</v>
      </c>
      <c r="B40" s="14" t="s">
        <v>41</v>
      </c>
      <c r="C40" s="16" t="s">
        <v>17</v>
      </c>
      <c r="D40" s="20">
        <v>12</v>
      </c>
      <c r="E40" s="14" t="s">
        <v>9</v>
      </c>
      <c r="F40" s="14" t="s">
        <v>15</v>
      </c>
      <c r="G40" s="14" t="s">
        <v>10</v>
      </c>
      <c r="H40" s="21">
        <v>35262</v>
      </c>
      <c r="I40" s="19">
        <f t="shared" si="0"/>
        <v>423144</v>
      </c>
    </row>
    <row r="41" spans="1:9" ht="22.5" x14ac:dyDescent="0.25">
      <c r="A41" s="14">
        <v>34</v>
      </c>
      <c r="B41" s="14" t="s">
        <v>42</v>
      </c>
      <c r="C41" s="16" t="s">
        <v>17</v>
      </c>
      <c r="D41" s="20">
        <v>13</v>
      </c>
      <c r="E41" s="14" t="s">
        <v>9</v>
      </c>
      <c r="F41" s="14" t="s">
        <v>15</v>
      </c>
      <c r="G41" s="14" t="s">
        <v>10</v>
      </c>
      <c r="H41" s="21">
        <v>78104</v>
      </c>
      <c r="I41" s="19">
        <f t="shared" si="0"/>
        <v>1015352</v>
      </c>
    </row>
    <row r="42" spans="1:9" ht="22.5" x14ac:dyDescent="0.25">
      <c r="A42" s="14">
        <v>35</v>
      </c>
      <c r="B42" s="14" t="s">
        <v>43</v>
      </c>
      <c r="C42" s="16" t="s">
        <v>17</v>
      </c>
      <c r="D42" s="20">
        <v>21</v>
      </c>
      <c r="E42" s="14" t="s">
        <v>9</v>
      </c>
      <c r="F42" s="14" t="s">
        <v>15</v>
      </c>
      <c r="G42" s="14" t="s">
        <v>10</v>
      </c>
      <c r="H42" s="21">
        <v>24640</v>
      </c>
      <c r="I42" s="19">
        <f t="shared" si="0"/>
        <v>517440</v>
      </c>
    </row>
    <row r="43" spans="1:9" ht="22.5" x14ac:dyDescent="0.25">
      <c r="A43" s="14">
        <v>36</v>
      </c>
      <c r="B43" s="14" t="s">
        <v>44</v>
      </c>
      <c r="C43" s="16" t="s">
        <v>17</v>
      </c>
      <c r="D43" s="20">
        <v>17</v>
      </c>
      <c r="E43" s="14" t="s">
        <v>9</v>
      </c>
      <c r="F43" s="14" t="s">
        <v>15</v>
      </c>
      <c r="G43" s="14" t="s">
        <v>10</v>
      </c>
      <c r="H43" s="21">
        <v>80080</v>
      </c>
      <c r="I43" s="19">
        <f t="shared" si="0"/>
        <v>1361360</v>
      </c>
    </row>
    <row r="44" spans="1:9" ht="22.5" x14ac:dyDescent="0.25">
      <c r="A44" s="14">
        <v>37</v>
      </c>
      <c r="B44" s="14" t="s">
        <v>45</v>
      </c>
      <c r="C44" s="16" t="s">
        <v>17</v>
      </c>
      <c r="D44" s="20">
        <v>2</v>
      </c>
      <c r="E44" s="14" t="s">
        <v>9</v>
      </c>
      <c r="F44" s="14" t="s">
        <v>15</v>
      </c>
      <c r="G44" s="14" t="s">
        <v>10</v>
      </c>
      <c r="H44" s="21">
        <v>46200</v>
      </c>
      <c r="I44" s="19">
        <f t="shared" si="0"/>
        <v>92400</v>
      </c>
    </row>
    <row r="45" spans="1:9" ht="22.5" x14ac:dyDescent="0.25">
      <c r="A45" s="14">
        <v>38</v>
      </c>
      <c r="B45" s="14" t="s">
        <v>46</v>
      </c>
      <c r="C45" s="16" t="s">
        <v>17</v>
      </c>
      <c r="D45" s="20">
        <v>2</v>
      </c>
      <c r="E45" s="14" t="s">
        <v>9</v>
      </c>
      <c r="F45" s="14" t="s">
        <v>15</v>
      </c>
      <c r="G45" s="14" t="s">
        <v>10</v>
      </c>
      <c r="H45" s="21">
        <v>93744</v>
      </c>
      <c r="I45" s="19">
        <f t="shared" si="0"/>
        <v>187488</v>
      </c>
    </row>
    <row r="46" spans="1:9" ht="22.5" x14ac:dyDescent="0.25">
      <c r="A46" s="14">
        <v>39</v>
      </c>
      <c r="B46" s="14" t="s">
        <v>47</v>
      </c>
      <c r="C46" s="16" t="s">
        <v>17</v>
      </c>
      <c r="D46" s="20">
        <v>1</v>
      </c>
      <c r="E46" s="14" t="s">
        <v>9</v>
      </c>
      <c r="F46" s="14" t="s">
        <v>15</v>
      </c>
      <c r="G46" s="14" t="s">
        <v>10</v>
      </c>
      <c r="H46" s="21">
        <v>100800</v>
      </c>
      <c r="I46" s="19">
        <f t="shared" si="0"/>
        <v>100800</v>
      </c>
    </row>
    <row r="47" spans="1:9" ht="22.5" x14ac:dyDescent="0.25">
      <c r="A47" s="14">
        <v>40</v>
      </c>
      <c r="B47" s="14" t="s">
        <v>48</v>
      </c>
      <c r="C47" s="16" t="s">
        <v>17</v>
      </c>
      <c r="D47" s="20">
        <v>15</v>
      </c>
      <c r="E47" s="14" t="s">
        <v>9</v>
      </c>
      <c r="F47" s="14" t="s">
        <v>15</v>
      </c>
      <c r="G47" s="14" t="s">
        <v>10</v>
      </c>
      <c r="H47" s="21">
        <v>274000</v>
      </c>
      <c r="I47" s="19">
        <f t="shared" si="0"/>
        <v>4110000</v>
      </c>
    </row>
    <row r="48" spans="1:9" x14ac:dyDescent="0.25">
      <c r="A48" s="22"/>
      <c r="B48" s="23" t="s">
        <v>19</v>
      </c>
      <c r="C48" s="24"/>
      <c r="D48" s="24"/>
      <c r="E48" s="24"/>
      <c r="F48" s="24"/>
      <c r="G48" s="24"/>
      <c r="H48" s="25"/>
      <c r="I48" s="26">
        <f>SUM(I8:I47)</f>
        <v>45777772</v>
      </c>
    </row>
    <row r="52" spans="2:6" ht="20.25" x14ac:dyDescent="0.3">
      <c r="B52" s="5" t="s">
        <v>11</v>
      </c>
      <c r="C52" s="5"/>
      <c r="D52" s="5"/>
      <c r="E52" s="5"/>
      <c r="F52" s="5"/>
    </row>
  </sheetData>
  <mergeCells count="11">
    <mergeCell ref="I6:I7"/>
    <mergeCell ref="A4:I4"/>
    <mergeCell ref="B52:F52"/>
    <mergeCell ref="H2:I2"/>
    <mergeCell ref="A6:A7"/>
    <mergeCell ref="E6:G6"/>
    <mergeCell ref="H6:H7"/>
    <mergeCell ref="B48:H48"/>
    <mergeCell ref="B6:B7"/>
    <mergeCell ref="C6:C7"/>
    <mergeCell ref="D6:D7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2023-11-16T09:11:45Z</cp:lastPrinted>
  <dcterms:created xsi:type="dcterms:W3CDTF">2022-05-17T22:50:20Z</dcterms:created>
  <dcterms:modified xsi:type="dcterms:W3CDTF">2024-05-17T04:08:36Z</dcterms:modified>
</cp:coreProperties>
</file>